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NOR HASHVARK" sheetId="2" r:id="rId1"/>
    <sheet name="HIN HASH." sheetId="1" r:id="rId2"/>
  </sheets>
  <definedNames>
    <definedName name="_xlnm.Print_Titles" localSheetId="1">'HIN HASH.'!$9:$10</definedName>
    <definedName name="_xlnm.Print_Titles" localSheetId="0">'NOR HASHVARK'!$9:$10</definedName>
  </definedNames>
  <calcPr calcId="162913"/>
</workbook>
</file>

<file path=xl/calcChain.xml><?xml version="1.0" encoding="utf-8"?>
<calcChain xmlns="http://schemas.openxmlformats.org/spreadsheetml/2006/main">
  <c r="F35" i="2" l="1"/>
  <c r="F43" i="2"/>
  <c r="F42" i="2"/>
  <c r="F41" i="2"/>
  <c r="F40" i="2"/>
  <c r="F39" i="2"/>
  <c r="F37" i="2"/>
  <c r="F36" i="2"/>
  <c r="F28" i="2"/>
  <c r="F25" i="2"/>
  <c r="F24" i="2"/>
  <c r="F22" i="2"/>
  <c r="F21" i="2"/>
  <c r="F20" i="2"/>
  <c r="F17" i="2"/>
  <c r="F13" i="2"/>
  <c r="F12" i="2"/>
  <c r="F11" i="2"/>
  <c r="F44" i="2" l="1"/>
  <c r="F42" i="1"/>
  <c r="F35" i="1"/>
  <c r="F20" i="1"/>
  <c r="F39" i="1"/>
  <c r="F40" i="1"/>
  <c r="F25" i="1"/>
  <c r="F24" i="1" l="1"/>
  <c r="F13" i="1"/>
  <c r="F12" i="1"/>
  <c r="F11" i="1"/>
  <c r="F43" i="1" l="1"/>
  <c r="F41" i="1"/>
  <c r="F37" i="1"/>
  <c r="F36" i="1"/>
  <c r="F28" i="1"/>
  <c r="F22" i="1"/>
  <c r="F21" i="1"/>
  <c r="F17" i="1"/>
  <c r="F44" i="1" l="1"/>
</calcChain>
</file>

<file path=xl/sharedStrings.xml><?xml version="1.0" encoding="utf-8"?>
<sst xmlns="http://schemas.openxmlformats.org/spreadsheetml/2006/main" count="120" uniqueCount="57">
  <si>
    <t>ՆԱԽԱՀԱՇԻՎ</t>
  </si>
  <si>
    <t>հ/հ</t>
  </si>
  <si>
    <t>Ծախսերի նկարագրություն</t>
  </si>
  <si>
    <t>Միավոր ապրանքի /ծառայության արժեք՝ հազար դրամ/</t>
  </si>
  <si>
    <t>Ընդհանուր գումար /հազար դրամ/</t>
  </si>
  <si>
    <t>ԸՆԴԱՄԵՆԸ</t>
  </si>
  <si>
    <t>Տրանսպորտային ծախս</t>
  </si>
  <si>
    <t>Թարգմանչություն</t>
  </si>
  <si>
    <t>Թարգմանության սրահի կահավորում և սարքավորումներ</t>
  </si>
  <si>
    <t>Հուշանվերներ</t>
  </si>
  <si>
    <t>Սննդի ծախսեր</t>
  </si>
  <si>
    <t>Մշակութային միջոցառում</t>
  </si>
  <si>
    <t>Երաժշտական ծրագիր /ԲԵՆԴ/</t>
  </si>
  <si>
    <t>Բեմի ձևավորում</t>
  </si>
  <si>
    <t>Օդանավակայանի պաշտոնական պատվիրակությունների սրահում /ժամանում/</t>
  </si>
  <si>
    <t>Օդանավակայանի պաշտոնական պատվիրակությունների սրահում /մեկնում/</t>
  </si>
  <si>
    <t>Հյուրասիրություն օդանավակայանում</t>
  </si>
  <si>
    <t>Հյուրանոց (One bedroom Suite)</t>
  </si>
  <si>
    <t xml:space="preserve">Հյուրանոց (Deluxe king room) </t>
  </si>
  <si>
    <t>Հյուրանոց (King guest room)</t>
  </si>
  <si>
    <t>Սուրճի ընդմիջում</t>
  </si>
  <si>
    <t>Պաշտոնական ընթրիք</t>
  </si>
  <si>
    <t>Օրերի Քանակ</t>
  </si>
  <si>
    <t>3</t>
  </si>
  <si>
    <t>Համաժողովի սրահի/սրահների վարձակալություն</t>
  </si>
  <si>
    <t>Լանչ</t>
  </si>
  <si>
    <t>Ընթրիք</t>
  </si>
  <si>
    <t>Ջազ ակումբ</t>
  </si>
  <si>
    <t>Զբոսավարի ուղեկցում</t>
  </si>
  <si>
    <t>Տպագրություն</t>
  </si>
  <si>
    <t>Էկո պայուսակներ</t>
  </si>
  <si>
    <t>Բեյջերի տպագրություն</t>
  </si>
  <si>
    <t xml:space="preserve">Հոբելյանական բաներ </t>
  </si>
  <si>
    <t>Լուսանկարչի ծառայություն/տեսահոլովակի պատրաստում</t>
  </si>
  <si>
    <t>Օրակարգի տպագրություն</t>
  </si>
  <si>
    <t>Ակնկալվում է՝ որոշ պատվիրակություններ կգլխավորեն բարձրաստիճան պաշտոնյաներ՝  ԿԸՀ նախագահներ</t>
  </si>
  <si>
    <t>Շրջայց Արարատ կոնյակի գործարանում</t>
  </si>
  <si>
    <t>Նպատակ/հիմնավորում</t>
  </si>
  <si>
    <t xml:space="preserve">Երկու միջոցառումների ընթացքում նախատեսվում է մատուցել սուրճի ընդմիջում </t>
  </si>
  <si>
    <t xml:space="preserve">Մշակութային ծրագրերի ընթացքում հյուրերին ուղեկցում են ռուսախոս և անգլախոս զբոսավարները, ներայացնում են այցելվող վայրերի պատմությունը </t>
  </si>
  <si>
    <t xml:space="preserve">Ներառում է օդանավակայանից հյուրերին դիմավորում և ճանապարհում։ Հյուրանոցից մշակութային ծրագրերի  վայրերի տեղափոխում և վերադարձ, հյորանոցից դեպի համաժողովի և նիստի անցկացման վայրերի տեղափում և վերադարձ։  </t>
  </si>
  <si>
    <t>Անձանց քանակ</t>
  </si>
  <si>
    <t>Ակնկալվում է՝ որոշ պատվիրակություններ կգլխավորեն բարձրաստիճան պաշտոնյաներ՝  ԿԸՀ նախագահների տեղակալներ, կազմակերպության ղեկավարներ</t>
  </si>
  <si>
    <t xml:space="preserve">ՈՒղեկցում </t>
  </si>
  <si>
    <t xml:space="preserve">Օտարերկրյա բարձրաստիճան հյուրերին օդանավակայանում դիմավորում են ուղեկցողները, նրանց ուղեկցում են  ծրագրի ողջ ընթացքում։ Աջակցում են ԿԸՀ համապատասխան ստորաբաժանմանը միջազգային պատվիրակությունների հետ աշխատանքների համակարգման գործում։     </t>
  </si>
  <si>
    <t xml:space="preserve">Նախատեսվում է շրջայց գործարանում, գինու համտեսի ծրագիր։ </t>
  </si>
  <si>
    <t xml:space="preserve">Հուշանվերները նախատեսված են օտարերկրյա պատվիրակությունների յուրաքանչյուր անդամի համար։ </t>
  </si>
  <si>
    <t xml:space="preserve">ԿԸՀ նշան </t>
  </si>
  <si>
    <t>Տեղեկատվական նյութերի հավաքածու/գրքույկի տպագրում</t>
  </si>
  <si>
    <t xml:space="preserve">     2026 թվականի  Ա/Ժ  ընտրություններին հրավիրված պաշտոնական պատվիրակությունների ընդունելության հետ կապված ծախսերի</t>
  </si>
  <si>
    <t xml:space="preserve">Նախատեսվում է անցկացնել երկու միջոցառում, որոնց համար անհրաժեշտ են սրահներ իրար հաջորդող երկու օրերին․
  </t>
  </si>
  <si>
    <t xml:space="preserve">Միջոցառումների մասին համապարփակ տեղեկատվությունը հասարակությանը և ըտրական գործընացի այլ շահագրգիռ կողմերին փոխանցելու, ԿԸՀ կայքում և սոցիալական ցանցերում հրապարակելու նպատակով, ինչը կփաստի ԿԸՀ թափանցիկ և բաց աշխատելաոճը։  </t>
  </si>
  <si>
    <t xml:space="preserve">Նախատեսվում է  ԿԸՀ  խորհրդանիշով  կրծքանշանների պատրատում՝ միջոցառումների մասնակիցների համար։ </t>
  </si>
  <si>
    <t xml:space="preserve">ԿԸՀ-ին  նվիրված տեղեկատվական գրքույքի մշակում և տպագրում։ Գրքույկը ներառում է տեղեկատվություն՝ ԿԸՀ կազմավորման, ՀՀ-ում ընտրությունների կազմակերպման և անցկացման պատմությունը։ Այն կներառի նաև գիտական հոդվածներ՝ ՀՀ-ում ընտրական գործընթացի զարգացման պատմության վերաբերյալ։    </t>
  </si>
  <si>
    <t>Բաներ՝ ԿԸՀ գործունեության մասին։</t>
  </si>
  <si>
    <t xml:space="preserve">Անգլերեն, ֆրանսերեն - հայերեն և հայերեն-անգլերեն, ֆրանսերենթարգմանության ծառայություն անհրաժեշտ է՝ մասնացելու են աշխարհի տարբեր երկրների ներկայացուցիչներ։ </t>
  </si>
  <si>
    <t xml:space="preserve">Նախատեսվում է օտարերկրյա հյուրերին ծրագրի օրակարգը, բեյջը, հուշանվերը, տարբերանշանը և ԿԸՀ -ին  նվիրված գրքույքը նվիրել էկո պայուսակների մեջ տեղադրված։ Համաժողովի մյուս մասնակիցներին (ԿԸՀ աշխատակազմ, տեղական ՀԿ-ների և ԶԼՄ  ներկայացուցիչներ, գործընկեր պետական մարմիններ, ՀՀ-ում հավատարմագրված դիվանագաետներ և այլ միջազգային կառույցների ներկայացուցիչներ) համաժողովի օրակարգը, ԿԸՀ -ին նվիրված գրքույքը, բեյջը և համաժողովին վերաբերող այլ տեղեկատվական նյութերը ևս կտրամադրվեն էկո պայուսակներով։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</si>
</sst>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3" fontId="3" fillId="2" borderId="4" xfId="2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wrapText="1"/>
    </xf>
    <xf numFmtId="0" fontId="7" fillId="2" borderId="0" xfId="0" applyFont="1" applyFill="1"/>
    <xf numFmtId="49" fontId="6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165" fontId="7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40" zoomScale="92" zoomScaleNormal="40" workbookViewId="0">
      <selection activeCell="C47" sqref="C47"/>
    </sheetView>
  </sheetViews>
  <sheetFormatPr defaultRowHeight="15" x14ac:dyDescent="0.25"/>
  <cols>
    <col min="1" max="1" width="4.5703125" bestFit="1" customWidth="1"/>
    <col min="2" max="2" width="34.140625" customWidth="1"/>
    <col min="3" max="3" width="11.85546875" customWidth="1"/>
    <col min="4" max="4" width="13" customWidth="1"/>
    <col min="5" max="5" width="14.7109375" customWidth="1"/>
    <col min="6" max="6" width="15.85546875" customWidth="1"/>
    <col min="7" max="7" width="65.28515625" customWidth="1"/>
    <col min="8" max="8" width="23.5703125" customWidth="1"/>
    <col min="9" max="9" width="45" customWidth="1"/>
    <col min="10" max="10" width="24" customWidth="1"/>
    <col min="11" max="11" width="16.28515625" customWidth="1"/>
  </cols>
  <sheetData>
    <row r="1" spans="1:9" s="1" customFormat="1" ht="13.5" hidden="1" x14ac:dyDescent="0.25"/>
    <row r="2" spans="1:9" s="1" customFormat="1" ht="16.5" hidden="1" customHeight="1" x14ac:dyDescent="0.25"/>
    <row r="3" spans="1:9" s="1" customFormat="1" ht="2.25" customHeight="1" x14ac:dyDescent="0.25"/>
    <row r="4" spans="1:9" s="1" customFormat="1" ht="45.75" customHeight="1" x14ac:dyDescent="0.25">
      <c r="B4" s="31" t="s">
        <v>0</v>
      </c>
      <c r="C4" s="31"/>
      <c r="D4" s="31"/>
      <c r="E4" s="31"/>
      <c r="F4" s="31"/>
      <c r="G4" s="31"/>
    </row>
    <row r="5" spans="1:9" ht="89.25" customHeight="1" x14ac:dyDescent="0.3">
      <c r="A5" s="1"/>
      <c r="B5" s="32" t="s">
        <v>49</v>
      </c>
      <c r="C5" s="32"/>
      <c r="D5" s="32"/>
      <c r="E5" s="32"/>
      <c r="F5" s="32"/>
      <c r="G5" s="32"/>
      <c r="I5" s="5"/>
    </row>
    <row r="6" spans="1:9" x14ac:dyDescent="0.25">
      <c r="A6" s="1"/>
      <c r="B6" s="1"/>
      <c r="C6" s="1"/>
      <c r="D6" s="1"/>
      <c r="E6" s="1"/>
      <c r="F6" s="1"/>
      <c r="G6" s="1"/>
    </row>
    <row r="7" spans="1:9" x14ac:dyDescent="0.25">
      <c r="A7" s="1"/>
      <c r="B7" s="1"/>
      <c r="C7" s="1"/>
      <c r="D7" s="1"/>
      <c r="E7" s="1"/>
      <c r="F7" s="1"/>
      <c r="G7" s="1"/>
    </row>
    <row r="9" spans="1:9" s="1" customFormat="1" ht="31.5" customHeight="1" x14ac:dyDescent="0.3">
      <c r="A9" s="2"/>
      <c r="B9" s="3"/>
      <c r="C9" s="33"/>
      <c r="D9" s="33"/>
      <c r="E9" s="33"/>
      <c r="F9" s="34"/>
      <c r="G9" s="9"/>
    </row>
    <row r="10" spans="1:9" s="5" customFormat="1" ht="114.75" customHeight="1" x14ac:dyDescent="0.3">
      <c r="A10" s="4" t="s">
        <v>1</v>
      </c>
      <c r="B10" s="4" t="s">
        <v>2</v>
      </c>
      <c r="C10" s="4" t="s">
        <v>41</v>
      </c>
      <c r="D10" s="4" t="s">
        <v>22</v>
      </c>
      <c r="E10" s="4" t="s">
        <v>3</v>
      </c>
      <c r="F10" s="8" t="s">
        <v>4</v>
      </c>
      <c r="G10" s="8" t="s">
        <v>37</v>
      </c>
    </row>
    <row r="11" spans="1:9" s="5" customFormat="1" ht="54.75" customHeight="1" x14ac:dyDescent="0.3">
      <c r="A11" s="10">
        <v>1</v>
      </c>
      <c r="B11" s="11" t="s">
        <v>17</v>
      </c>
      <c r="C11" s="12">
        <v>20</v>
      </c>
      <c r="D11" s="13" t="s">
        <v>23</v>
      </c>
      <c r="E11" s="14">
        <v>60</v>
      </c>
      <c r="F11" s="15">
        <f>C11*D11*E11</f>
        <v>3600</v>
      </c>
      <c r="G11" s="26" t="s">
        <v>35</v>
      </c>
    </row>
    <row r="12" spans="1:9" s="5" customFormat="1" ht="60.75" customHeight="1" x14ac:dyDescent="0.3">
      <c r="A12" s="10">
        <v>2</v>
      </c>
      <c r="B12" s="11" t="s">
        <v>18</v>
      </c>
      <c r="C12" s="12">
        <v>20</v>
      </c>
      <c r="D12" s="13" t="s">
        <v>23</v>
      </c>
      <c r="E12" s="14">
        <v>50</v>
      </c>
      <c r="F12" s="15">
        <f>C12*D12*E12</f>
        <v>3000</v>
      </c>
      <c r="G12" s="26" t="s">
        <v>42</v>
      </c>
    </row>
    <row r="13" spans="1:9" s="5" customFormat="1" ht="42" customHeight="1" x14ac:dyDescent="0.3">
      <c r="A13" s="10">
        <v>3</v>
      </c>
      <c r="B13" s="11" t="s">
        <v>19</v>
      </c>
      <c r="C13" s="12">
        <v>60</v>
      </c>
      <c r="D13" s="13" t="s">
        <v>23</v>
      </c>
      <c r="E13" s="14">
        <v>35</v>
      </c>
      <c r="F13" s="15">
        <f>C13*D13*E13</f>
        <v>6300</v>
      </c>
      <c r="G13" s="27"/>
    </row>
    <row r="14" spans="1:9" s="5" customFormat="1" ht="92.25" customHeight="1" x14ac:dyDescent="0.3">
      <c r="A14" s="10">
        <v>4</v>
      </c>
      <c r="B14" s="11" t="s">
        <v>6</v>
      </c>
      <c r="C14" s="16"/>
      <c r="D14" s="17">
        <v>4</v>
      </c>
      <c r="E14" s="14"/>
      <c r="F14" s="15">
        <v>2000</v>
      </c>
      <c r="G14" s="26" t="s">
        <v>40</v>
      </c>
      <c r="H14"/>
    </row>
    <row r="15" spans="1:9" s="5" customFormat="1" ht="90" customHeight="1" x14ac:dyDescent="0.3">
      <c r="A15" s="10">
        <v>5</v>
      </c>
      <c r="B15" s="11" t="s">
        <v>24</v>
      </c>
      <c r="C15" s="16"/>
      <c r="D15" s="17">
        <v>2</v>
      </c>
      <c r="E15" s="14"/>
      <c r="F15" s="15">
        <v>300</v>
      </c>
      <c r="G15" s="26" t="s">
        <v>50</v>
      </c>
      <c r="H15"/>
      <c r="I15"/>
    </row>
    <row r="16" spans="1:9" s="5" customFormat="1" ht="65.25" customHeight="1" x14ac:dyDescent="0.3">
      <c r="A16" s="10">
        <v>7</v>
      </c>
      <c r="B16" s="11" t="s">
        <v>8</v>
      </c>
      <c r="C16" s="16"/>
      <c r="D16" s="17">
        <v>1</v>
      </c>
      <c r="E16" s="14"/>
      <c r="F16" s="15">
        <v>300</v>
      </c>
      <c r="G16" s="28"/>
    </row>
    <row r="17" spans="1:9" s="5" customFormat="1" ht="49.5" customHeight="1" x14ac:dyDescent="0.3">
      <c r="A17" s="10"/>
      <c r="B17" s="11" t="s">
        <v>20</v>
      </c>
      <c r="C17" s="16">
        <v>110</v>
      </c>
      <c r="D17" s="17">
        <v>2</v>
      </c>
      <c r="E17" s="14">
        <v>2</v>
      </c>
      <c r="F17" s="15">
        <f t="shared" ref="F17" si="0">C17*D17*E17</f>
        <v>440</v>
      </c>
      <c r="G17" s="26" t="s">
        <v>38</v>
      </c>
      <c r="H17"/>
      <c r="I17"/>
    </row>
    <row r="18" spans="1:9" s="5" customFormat="1" ht="117.75" customHeight="1" x14ac:dyDescent="0.3">
      <c r="A18" s="10"/>
      <c r="B18" s="11" t="s">
        <v>33</v>
      </c>
      <c r="C18" s="16"/>
      <c r="D18" s="17"/>
      <c r="E18" s="14"/>
      <c r="F18" s="15">
        <v>500</v>
      </c>
      <c r="G18" s="26" t="s">
        <v>51</v>
      </c>
      <c r="H18"/>
      <c r="I18"/>
    </row>
    <row r="19" spans="1:9" s="5" customFormat="1" ht="84" customHeight="1" x14ac:dyDescent="0.3">
      <c r="A19" s="10">
        <v>6</v>
      </c>
      <c r="B19" s="11" t="s">
        <v>7</v>
      </c>
      <c r="C19" s="16">
        <v>6</v>
      </c>
      <c r="D19" s="17">
        <v>4</v>
      </c>
      <c r="E19" s="14"/>
      <c r="F19" s="15">
        <v>1000</v>
      </c>
      <c r="G19" s="26" t="s">
        <v>55</v>
      </c>
    </row>
    <row r="20" spans="1:9" s="5" customFormat="1" ht="118.5" customHeight="1" x14ac:dyDescent="0.3">
      <c r="A20" s="10">
        <v>8</v>
      </c>
      <c r="B20" s="11" t="s">
        <v>43</v>
      </c>
      <c r="C20" s="16">
        <v>4</v>
      </c>
      <c r="D20" s="17">
        <v>2</v>
      </c>
      <c r="E20" s="14">
        <v>20</v>
      </c>
      <c r="F20" s="15">
        <f>C20*D20*E20</f>
        <v>160</v>
      </c>
      <c r="G20" s="26" t="s">
        <v>44</v>
      </c>
    </row>
    <row r="21" spans="1:9" s="5" customFormat="1" ht="47.25" customHeight="1" x14ac:dyDescent="0.3">
      <c r="A21" s="10">
        <v>9</v>
      </c>
      <c r="B21" s="11" t="s">
        <v>9</v>
      </c>
      <c r="C21" s="16">
        <v>100</v>
      </c>
      <c r="D21" s="17">
        <v>1</v>
      </c>
      <c r="E21" s="14">
        <v>15</v>
      </c>
      <c r="F21" s="15">
        <f t="shared" ref="F21:F22" si="1">C21*D21*E21</f>
        <v>1500</v>
      </c>
      <c r="G21" s="26" t="s">
        <v>46</v>
      </c>
      <c r="H21"/>
      <c r="I21" s="35"/>
    </row>
    <row r="22" spans="1:9" s="5" customFormat="1" ht="57.75" customHeight="1" x14ac:dyDescent="0.3">
      <c r="A22" s="10">
        <v>10</v>
      </c>
      <c r="B22" s="11" t="s">
        <v>47</v>
      </c>
      <c r="C22" s="16">
        <v>100</v>
      </c>
      <c r="D22" s="17">
        <v>1</v>
      </c>
      <c r="E22" s="14">
        <v>5</v>
      </c>
      <c r="F22" s="15">
        <f t="shared" si="1"/>
        <v>500</v>
      </c>
      <c r="G22" s="26" t="s">
        <v>52</v>
      </c>
      <c r="H22"/>
      <c r="I22" s="35"/>
    </row>
    <row r="23" spans="1:9" s="5" customFormat="1" ht="23.25" customHeight="1" x14ac:dyDescent="0.3">
      <c r="A23" s="10">
        <v>11</v>
      </c>
      <c r="B23" s="18" t="s">
        <v>10</v>
      </c>
      <c r="C23" s="16"/>
      <c r="D23" s="17"/>
      <c r="E23" s="14"/>
      <c r="F23" s="15"/>
      <c r="G23" s="29"/>
      <c r="H23"/>
    </row>
    <row r="24" spans="1:9" s="5" customFormat="1" ht="30.75" customHeight="1" x14ac:dyDescent="0.3">
      <c r="A24" s="10">
        <v>12</v>
      </c>
      <c r="B24" s="11" t="s">
        <v>25</v>
      </c>
      <c r="C24" s="16">
        <v>110</v>
      </c>
      <c r="D24" s="17">
        <v>3</v>
      </c>
      <c r="E24" s="14">
        <v>10</v>
      </c>
      <c r="F24" s="15">
        <f>C24*D24*E24</f>
        <v>3300</v>
      </c>
      <c r="G24" s="28"/>
    </row>
    <row r="25" spans="1:9" s="5" customFormat="1" ht="36" customHeight="1" x14ac:dyDescent="0.3">
      <c r="A25" s="10">
        <v>13</v>
      </c>
      <c r="B25" s="11" t="s">
        <v>26</v>
      </c>
      <c r="C25" s="16">
        <v>110</v>
      </c>
      <c r="D25" s="17">
        <v>2</v>
      </c>
      <c r="E25" s="14">
        <v>15</v>
      </c>
      <c r="F25" s="15">
        <f>C25*D25*E25</f>
        <v>3300</v>
      </c>
      <c r="G25" s="28"/>
      <c r="H25"/>
    </row>
    <row r="26" spans="1:9" s="5" customFormat="1" ht="17.25" x14ac:dyDescent="0.3">
      <c r="A26" s="10"/>
      <c r="B26" s="11"/>
      <c r="C26" s="16"/>
      <c r="D26" s="17"/>
      <c r="E26" s="14"/>
      <c r="F26" s="15"/>
      <c r="G26" s="28"/>
      <c r="H26"/>
    </row>
    <row r="27" spans="1:9" s="5" customFormat="1" ht="31.5" customHeight="1" x14ac:dyDescent="0.3">
      <c r="A27" s="10">
        <v>16</v>
      </c>
      <c r="B27" s="18" t="s">
        <v>11</v>
      </c>
      <c r="C27" s="16"/>
      <c r="D27" s="17"/>
      <c r="E27" s="14"/>
      <c r="F27" s="15"/>
      <c r="G27" s="28"/>
      <c r="H27"/>
    </row>
    <row r="28" spans="1:9" s="5" customFormat="1" ht="60" customHeight="1" x14ac:dyDescent="0.3">
      <c r="A28" s="10">
        <v>17</v>
      </c>
      <c r="B28" s="11" t="s">
        <v>28</v>
      </c>
      <c r="C28" s="16">
        <v>10</v>
      </c>
      <c r="D28" s="17">
        <v>1</v>
      </c>
      <c r="E28" s="14">
        <v>100</v>
      </c>
      <c r="F28" s="15">
        <f t="shared" ref="F28" si="2">C28*D28*E28</f>
        <v>1000</v>
      </c>
      <c r="G28" s="26" t="s">
        <v>39</v>
      </c>
      <c r="H28"/>
    </row>
    <row r="29" spans="1:9" s="5" customFormat="1" ht="48" customHeight="1" x14ac:dyDescent="0.3">
      <c r="A29" s="10">
        <v>18</v>
      </c>
      <c r="B29" s="11" t="s">
        <v>36</v>
      </c>
      <c r="C29" s="16">
        <v>110</v>
      </c>
      <c r="D29" s="17"/>
      <c r="E29" s="14"/>
      <c r="F29" s="15">
        <v>500</v>
      </c>
      <c r="G29" s="26" t="s">
        <v>45</v>
      </c>
      <c r="H29"/>
    </row>
    <row r="30" spans="1:9" s="5" customFormat="1" ht="24.75" customHeight="1" x14ac:dyDescent="0.3">
      <c r="A30" s="10">
        <v>19</v>
      </c>
      <c r="B30" s="11" t="s">
        <v>27</v>
      </c>
      <c r="C30" s="16">
        <v>110</v>
      </c>
      <c r="D30" s="17"/>
      <c r="E30" s="14"/>
      <c r="F30" s="15">
        <v>900</v>
      </c>
      <c r="G30" s="28"/>
      <c r="H30"/>
    </row>
    <row r="31" spans="1:9" s="5" customFormat="1" ht="25.5" customHeight="1" x14ac:dyDescent="0.3">
      <c r="A31" s="10">
        <v>20</v>
      </c>
      <c r="B31" s="18" t="s">
        <v>21</v>
      </c>
      <c r="C31" s="16"/>
      <c r="D31" s="17"/>
      <c r="E31" s="14"/>
      <c r="F31" s="15"/>
      <c r="G31" s="28"/>
    </row>
    <row r="32" spans="1:9" s="5" customFormat="1" ht="24.75" customHeight="1" x14ac:dyDescent="0.3">
      <c r="A32" s="10">
        <v>21</v>
      </c>
      <c r="B32" s="11" t="s">
        <v>21</v>
      </c>
      <c r="C32" s="16">
        <v>110</v>
      </c>
      <c r="D32" s="17"/>
      <c r="E32" s="14"/>
      <c r="F32" s="15">
        <v>3000</v>
      </c>
      <c r="G32" s="28"/>
      <c r="H32"/>
    </row>
    <row r="33" spans="1:8" s="5" customFormat="1" ht="42.75" customHeight="1" x14ac:dyDescent="0.3">
      <c r="A33" s="10">
        <v>22</v>
      </c>
      <c r="B33" s="11" t="s">
        <v>12</v>
      </c>
      <c r="C33" s="16">
        <v>110</v>
      </c>
      <c r="D33" s="17"/>
      <c r="E33" s="14"/>
      <c r="F33" s="15">
        <v>1000</v>
      </c>
      <c r="G33" s="28"/>
      <c r="H33"/>
    </row>
    <row r="34" spans="1:8" s="5" customFormat="1" ht="28.5" customHeight="1" x14ac:dyDescent="0.3">
      <c r="A34" s="10">
        <v>23</v>
      </c>
      <c r="B34" s="11" t="s">
        <v>13</v>
      </c>
      <c r="C34" s="16"/>
      <c r="D34" s="17"/>
      <c r="E34" s="14"/>
      <c r="F34" s="15">
        <v>485</v>
      </c>
      <c r="G34" s="28"/>
      <c r="H34"/>
    </row>
    <row r="35" spans="1:8" s="5" customFormat="1" ht="78" customHeight="1" x14ac:dyDescent="0.3">
      <c r="A35" s="10">
        <v>24</v>
      </c>
      <c r="B35" s="11" t="s">
        <v>14</v>
      </c>
      <c r="C35" s="16">
        <v>110</v>
      </c>
      <c r="D35" s="17">
        <v>1</v>
      </c>
      <c r="E35" s="14">
        <v>5</v>
      </c>
      <c r="F35" s="15">
        <f>C35*D35*E35</f>
        <v>550</v>
      </c>
      <c r="G35" s="28"/>
    </row>
    <row r="36" spans="1:8" s="5" customFormat="1" ht="79.5" customHeight="1" x14ac:dyDescent="0.3">
      <c r="A36" s="10">
        <v>25</v>
      </c>
      <c r="B36" s="11" t="s">
        <v>15</v>
      </c>
      <c r="C36" s="16">
        <v>110</v>
      </c>
      <c r="D36" s="17">
        <v>1</v>
      </c>
      <c r="E36" s="14">
        <v>5</v>
      </c>
      <c r="F36" s="15">
        <f t="shared" ref="F36:F43" si="3">C36*D36*E36</f>
        <v>550</v>
      </c>
      <c r="G36" s="28"/>
    </row>
    <row r="37" spans="1:8" s="5" customFormat="1" ht="45" customHeight="1" x14ac:dyDescent="0.3">
      <c r="A37" s="10">
        <v>26</v>
      </c>
      <c r="B37" s="11" t="s">
        <v>16</v>
      </c>
      <c r="C37" s="16">
        <v>110</v>
      </c>
      <c r="D37" s="17">
        <v>1</v>
      </c>
      <c r="E37" s="19">
        <v>1</v>
      </c>
      <c r="F37" s="15">
        <f t="shared" si="3"/>
        <v>110</v>
      </c>
      <c r="G37" s="27"/>
    </row>
    <row r="38" spans="1:8" s="5" customFormat="1" ht="28.5" customHeight="1" x14ac:dyDescent="0.3">
      <c r="A38" s="10"/>
      <c r="B38" s="18" t="s">
        <v>29</v>
      </c>
      <c r="C38" s="12"/>
      <c r="D38" s="20"/>
      <c r="E38" s="19"/>
      <c r="F38" s="14"/>
      <c r="G38" s="27"/>
    </row>
    <row r="39" spans="1:8" s="5" customFormat="1" ht="32.25" customHeight="1" x14ac:dyDescent="0.3">
      <c r="A39" s="10">
        <v>27</v>
      </c>
      <c r="B39" s="11" t="s">
        <v>32</v>
      </c>
      <c r="C39" s="12">
        <v>2</v>
      </c>
      <c r="D39" s="20">
        <v>1</v>
      </c>
      <c r="E39" s="19">
        <v>20</v>
      </c>
      <c r="F39" s="15">
        <f>C39*D39*E39</f>
        <v>40</v>
      </c>
      <c r="G39" s="26" t="s">
        <v>54</v>
      </c>
    </row>
    <row r="40" spans="1:8" s="5" customFormat="1" ht="41.25" customHeight="1" x14ac:dyDescent="0.3">
      <c r="A40" s="10">
        <v>28</v>
      </c>
      <c r="B40" s="11" t="s">
        <v>31</v>
      </c>
      <c r="C40" s="12">
        <v>110</v>
      </c>
      <c r="D40" s="20">
        <v>1</v>
      </c>
      <c r="E40" s="19">
        <v>1</v>
      </c>
      <c r="F40" s="15">
        <f>C40*D40*E40</f>
        <v>110</v>
      </c>
      <c r="G40" s="27"/>
    </row>
    <row r="41" spans="1:8" s="5" customFormat="1" ht="113.25" customHeight="1" x14ac:dyDescent="0.3">
      <c r="A41" s="10">
        <v>29</v>
      </c>
      <c r="B41" s="11" t="s">
        <v>48</v>
      </c>
      <c r="C41" s="12">
        <v>150</v>
      </c>
      <c r="D41" s="20">
        <v>1</v>
      </c>
      <c r="E41" s="19">
        <v>1.5</v>
      </c>
      <c r="F41" s="15">
        <f t="shared" si="3"/>
        <v>225</v>
      </c>
      <c r="G41" s="26" t="s">
        <v>53</v>
      </c>
    </row>
    <row r="42" spans="1:8" s="5" customFormat="1" ht="42" customHeight="1" x14ac:dyDescent="0.3">
      <c r="A42" s="10">
        <v>30</v>
      </c>
      <c r="B42" s="11" t="s">
        <v>34</v>
      </c>
      <c r="C42" s="12">
        <v>110</v>
      </c>
      <c r="D42" s="20">
        <v>1</v>
      </c>
      <c r="E42" s="19">
        <v>1</v>
      </c>
      <c r="F42" s="15">
        <f>C42*D42*E42</f>
        <v>110</v>
      </c>
      <c r="G42" s="27"/>
    </row>
    <row r="43" spans="1:8" s="5" customFormat="1" ht="201" customHeight="1" x14ac:dyDescent="0.3">
      <c r="A43" s="10">
        <v>31</v>
      </c>
      <c r="B43" s="11" t="s">
        <v>30</v>
      </c>
      <c r="C43" s="12">
        <v>110</v>
      </c>
      <c r="D43" s="20">
        <v>1</v>
      </c>
      <c r="E43" s="19">
        <v>2</v>
      </c>
      <c r="F43" s="15">
        <f t="shared" si="3"/>
        <v>220</v>
      </c>
      <c r="G43" s="26" t="s">
        <v>56</v>
      </c>
    </row>
    <row r="44" spans="1:8" s="6" customFormat="1" ht="48.75" customHeight="1" x14ac:dyDescent="0.3">
      <c r="A44" s="21"/>
      <c r="B44" s="22" t="s">
        <v>5</v>
      </c>
      <c r="C44" s="20">
        <v>110</v>
      </c>
      <c r="D44" s="20"/>
      <c r="E44" s="13"/>
      <c r="F44" s="23">
        <f>SUM(F11:F43)</f>
        <v>35000</v>
      </c>
      <c r="G44" s="24"/>
    </row>
    <row r="45" spans="1:8" s="7" customFormat="1" ht="15.75" x14ac:dyDescent="0.25">
      <c r="A45" s="25"/>
      <c r="B45" s="25"/>
      <c r="C45" s="25"/>
      <c r="D45" s="25"/>
      <c r="E45" s="25"/>
      <c r="F45" s="25"/>
      <c r="G45" s="25"/>
    </row>
    <row r="46" spans="1:8" s="7" customFormat="1" ht="15.75" x14ac:dyDescent="0.25"/>
    <row r="47" spans="1:8" s="7" customFormat="1" ht="15.75" x14ac:dyDescent="0.25">
      <c r="F47" s="30"/>
    </row>
  </sheetData>
  <mergeCells count="4">
    <mergeCell ref="B4:G4"/>
    <mergeCell ref="B5:G5"/>
    <mergeCell ref="C9:F9"/>
    <mergeCell ref="I21:I22"/>
  </mergeCells>
  <pageMargins left="0.16" right="0.21" top="0.22" bottom="0.16" header="0.22" footer="0.1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9" zoomScale="92" zoomScaleNormal="40" workbookViewId="0">
      <selection activeCell="C17" sqref="C17"/>
    </sheetView>
  </sheetViews>
  <sheetFormatPr defaultRowHeight="15" x14ac:dyDescent="0.25"/>
  <cols>
    <col min="1" max="1" width="4.5703125" bestFit="1" customWidth="1"/>
    <col min="2" max="2" width="34.140625" customWidth="1"/>
    <col min="3" max="3" width="11.85546875" customWidth="1"/>
    <col min="4" max="4" width="13" customWidth="1"/>
    <col min="5" max="5" width="14.7109375" customWidth="1"/>
    <col min="6" max="6" width="15.85546875" customWidth="1"/>
    <col min="7" max="7" width="65.28515625" customWidth="1"/>
    <col min="8" max="8" width="23.5703125" customWidth="1"/>
    <col min="9" max="9" width="45" customWidth="1"/>
    <col min="10" max="10" width="24" customWidth="1"/>
    <col min="11" max="11" width="16.28515625" customWidth="1"/>
  </cols>
  <sheetData>
    <row r="1" spans="1:9" s="1" customFormat="1" ht="13.5" hidden="1" x14ac:dyDescent="0.25"/>
    <row r="2" spans="1:9" s="1" customFormat="1" ht="16.5" hidden="1" customHeight="1" x14ac:dyDescent="0.25"/>
    <row r="3" spans="1:9" s="1" customFormat="1" ht="2.25" customHeight="1" x14ac:dyDescent="0.25"/>
    <row r="4" spans="1:9" s="1" customFormat="1" ht="45.75" customHeight="1" x14ac:dyDescent="0.25">
      <c r="B4" s="31" t="s">
        <v>0</v>
      </c>
      <c r="C4" s="31"/>
      <c r="D4" s="31"/>
      <c r="E4" s="31"/>
      <c r="F4" s="31"/>
      <c r="G4" s="31"/>
    </row>
    <row r="5" spans="1:9" ht="89.25" customHeight="1" x14ac:dyDescent="0.3">
      <c r="A5" s="1"/>
      <c r="B5" s="32" t="s">
        <v>49</v>
      </c>
      <c r="C5" s="32"/>
      <c r="D5" s="32"/>
      <c r="E5" s="32"/>
      <c r="F5" s="32"/>
      <c r="G5" s="32"/>
      <c r="I5" s="5"/>
    </row>
    <row r="6" spans="1:9" x14ac:dyDescent="0.25">
      <c r="A6" s="1"/>
      <c r="B6" s="1"/>
      <c r="C6" s="1"/>
      <c r="D6" s="1"/>
      <c r="E6" s="1"/>
      <c r="F6" s="1"/>
      <c r="G6" s="1"/>
    </row>
    <row r="7" spans="1:9" x14ac:dyDescent="0.25">
      <c r="A7" s="1"/>
      <c r="B7" s="1"/>
      <c r="C7" s="1"/>
      <c r="D7" s="1"/>
      <c r="E7" s="1"/>
      <c r="F7" s="1"/>
      <c r="G7" s="1"/>
    </row>
    <row r="9" spans="1:9" s="1" customFormat="1" ht="31.5" customHeight="1" x14ac:dyDescent="0.3">
      <c r="A9" s="2"/>
      <c r="B9" s="3"/>
      <c r="C9" s="33"/>
      <c r="D9" s="33"/>
      <c r="E9" s="33"/>
      <c r="F9" s="34"/>
      <c r="G9" s="9"/>
    </row>
    <row r="10" spans="1:9" s="5" customFormat="1" ht="114.75" customHeight="1" x14ac:dyDescent="0.3">
      <c r="A10" s="4" t="s">
        <v>1</v>
      </c>
      <c r="B10" s="4" t="s">
        <v>2</v>
      </c>
      <c r="C10" s="4" t="s">
        <v>41</v>
      </c>
      <c r="D10" s="4" t="s">
        <v>22</v>
      </c>
      <c r="E10" s="4" t="s">
        <v>3</v>
      </c>
      <c r="F10" s="8" t="s">
        <v>4</v>
      </c>
      <c r="G10" s="8" t="s">
        <v>37</v>
      </c>
    </row>
    <row r="11" spans="1:9" s="5" customFormat="1" ht="54.75" customHeight="1" x14ac:dyDescent="0.3">
      <c r="A11" s="10">
        <v>1</v>
      </c>
      <c r="B11" s="11" t="s">
        <v>17</v>
      </c>
      <c r="C11" s="12">
        <v>25</v>
      </c>
      <c r="D11" s="13" t="s">
        <v>23</v>
      </c>
      <c r="E11" s="14">
        <v>90</v>
      </c>
      <c r="F11" s="15">
        <f>C11*D11*E11</f>
        <v>6750</v>
      </c>
      <c r="G11" s="26" t="s">
        <v>35</v>
      </c>
    </row>
    <row r="12" spans="1:9" s="5" customFormat="1" ht="60.75" customHeight="1" x14ac:dyDescent="0.3">
      <c r="A12" s="10">
        <v>2</v>
      </c>
      <c r="B12" s="11" t="s">
        <v>18</v>
      </c>
      <c r="C12" s="12">
        <v>25</v>
      </c>
      <c r="D12" s="13" t="s">
        <v>23</v>
      </c>
      <c r="E12" s="14">
        <v>58</v>
      </c>
      <c r="F12" s="15">
        <f>C12*D12*E12</f>
        <v>4350</v>
      </c>
      <c r="G12" s="26" t="s">
        <v>42</v>
      </c>
    </row>
    <row r="13" spans="1:9" s="5" customFormat="1" ht="42" customHeight="1" x14ac:dyDescent="0.3">
      <c r="A13" s="10">
        <v>3</v>
      </c>
      <c r="B13" s="11" t="s">
        <v>19</v>
      </c>
      <c r="C13" s="12">
        <v>100</v>
      </c>
      <c r="D13" s="13" t="s">
        <v>23</v>
      </c>
      <c r="E13" s="14">
        <v>48</v>
      </c>
      <c r="F13" s="15">
        <f>C13*D13*E13</f>
        <v>14400</v>
      </c>
      <c r="G13" s="27"/>
    </row>
    <row r="14" spans="1:9" s="5" customFormat="1" ht="92.25" customHeight="1" x14ac:dyDescent="0.3">
      <c r="A14" s="10">
        <v>4</v>
      </c>
      <c r="B14" s="11" t="s">
        <v>6</v>
      </c>
      <c r="C14" s="16"/>
      <c r="D14" s="17">
        <v>4</v>
      </c>
      <c r="E14" s="14"/>
      <c r="F14" s="15">
        <v>3000</v>
      </c>
      <c r="G14" s="26" t="s">
        <v>40</v>
      </c>
      <c r="H14"/>
    </row>
    <row r="15" spans="1:9" s="5" customFormat="1" ht="90" customHeight="1" x14ac:dyDescent="0.3">
      <c r="A15" s="10">
        <v>5</v>
      </c>
      <c r="B15" s="11" t="s">
        <v>24</v>
      </c>
      <c r="C15" s="16"/>
      <c r="D15" s="17">
        <v>2</v>
      </c>
      <c r="E15" s="14"/>
      <c r="F15" s="15">
        <v>500</v>
      </c>
      <c r="G15" s="26" t="s">
        <v>50</v>
      </c>
      <c r="H15"/>
      <c r="I15"/>
    </row>
    <row r="16" spans="1:9" s="5" customFormat="1" ht="65.25" customHeight="1" x14ac:dyDescent="0.3">
      <c r="A16" s="10">
        <v>7</v>
      </c>
      <c r="B16" s="11" t="s">
        <v>8</v>
      </c>
      <c r="C16" s="16"/>
      <c r="D16" s="17">
        <v>1</v>
      </c>
      <c r="E16" s="14"/>
      <c r="F16" s="15">
        <v>600</v>
      </c>
      <c r="G16" s="28"/>
    </row>
    <row r="17" spans="1:9" s="5" customFormat="1" ht="49.5" customHeight="1" x14ac:dyDescent="0.3">
      <c r="A17" s="10"/>
      <c r="B17" s="11" t="s">
        <v>20</v>
      </c>
      <c r="C17" s="16">
        <v>160</v>
      </c>
      <c r="D17" s="17">
        <v>2</v>
      </c>
      <c r="E17" s="14">
        <v>2</v>
      </c>
      <c r="F17" s="15">
        <f t="shared" ref="F17" si="0">C17*D17*E17</f>
        <v>640</v>
      </c>
      <c r="G17" s="26" t="s">
        <v>38</v>
      </c>
      <c r="H17"/>
      <c r="I17"/>
    </row>
    <row r="18" spans="1:9" s="5" customFormat="1" ht="117.75" customHeight="1" x14ac:dyDescent="0.3">
      <c r="A18" s="10"/>
      <c r="B18" s="11" t="s">
        <v>33</v>
      </c>
      <c r="C18" s="16"/>
      <c r="D18" s="17"/>
      <c r="E18" s="14"/>
      <c r="F18" s="15">
        <v>500</v>
      </c>
      <c r="G18" s="26" t="s">
        <v>51</v>
      </c>
      <c r="H18"/>
      <c r="I18"/>
    </row>
    <row r="19" spans="1:9" s="5" customFormat="1" ht="84" customHeight="1" x14ac:dyDescent="0.3">
      <c r="A19" s="10">
        <v>6</v>
      </c>
      <c r="B19" s="11" t="s">
        <v>7</v>
      </c>
      <c r="C19" s="16">
        <v>6</v>
      </c>
      <c r="D19" s="17">
        <v>4</v>
      </c>
      <c r="E19" s="14"/>
      <c r="F19" s="15">
        <v>2000</v>
      </c>
      <c r="G19" s="26" t="s">
        <v>55</v>
      </c>
    </row>
    <row r="20" spans="1:9" s="5" customFormat="1" ht="118.5" customHeight="1" x14ac:dyDescent="0.3">
      <c r="A20" s="10">
        <v>8</v>
      </c>
      <c r="B20" s="11" t="s">
        <v>43</v>
      </c>
      <c r="C20" s="16">
        <v>15</v>
      </c>
      <c r="D20" s="17">
        <v>2</v>
      </c>
      <c r="E20" s="14">
        <v>25</v>
      </c>
      <c r="F20" s="15">
        <f>C20*D20*E20</f>
        <v>750</v>
      </c>
      <c r="G20" s="26" t="s">
        <v>44</v>
      </c>
    </row>
    <row r="21" spans="1:9" s="5" customFormat="1" ht="47.25" customHeight="1" x14ac:dyDescent="0.3">
      <c r="A21" s="10">
        <v>9</v>
      </c>
      <c r="B21" s="11" t="s">
        <v>9</v>
      </c>
      <c r="C21" s="16">
        <v>150</v>
      </c>
      <c r="D21" s="17">
        <v>1</v>
      </c>
      <c r="E21" s="14">
        <v>21</v>
      </c>
      <c r="F21" s="15">
        <f t="shared" ref="F21:F22" si="1">C21*D21*E21</f>
        <v>3150</v>
      </c>
      <c r="G21" s="26" t="s">
        <v>46</v>
      </c>
      <c r="H21"/>
      <c r="I21" s="35"/>
    </row>
    <row r="22" spans="1:9" s="5" customFormat="1" ht="57.75" customHeight="1" x14ac:dyDescent="0.3">
      <c r="A22" s="10">
        <v>10</v>
      </c>
      <c r="B22" s="11" t="s">
        <v>47</v>
      </c>
      <c r="C22" s="16">
        <v>150</v>
      </c>
      <c r="D22" s="17">
        <v>1</v>
      </c>
      <c r="E22" s="14">
        <v>10</v>
      </c>
      <c r="F22" s="15">
        <f t="shared" si="1"/>
        <v>1500</v>
      </c>
      <c r="G22" s="26" t="s">
        <v>52</v>
      </c>
      <c r="H22"/>
      <c r="I22" s="35"/>
    </row>
    <row r="23" spans="1:9" s="5" customFormat="1" ht="23.25" customHeight="1" x14ac:dyDescent="0.3">
      <c r="A23" s="10">
        <v>11</v>
      </c>
      <c r="B23" s="18" t="s">
        <v>10</v>
      </c>
      <c r="C23" s="16"/>
      <c r="D23" s="17"/>
      <c r="E23" s="14"/>
      <c r="F23" s="15"/>
      <c r="G23" s="29"/>
      <c r="H23"/>
    </row>
    <row r="24" spans="1:9" s="5" customFormat="1" ht="30.75" customHeight="1" x14ac:dyDescent="0.3">
      <c r="A24" s="10">
        <v>12</v>
      </c>
      <c r="B24" s="11" t="s">
        <v>25</v>
      </c>
      <c r="C24" s="16">
        <v>160</v>
      </c>
      <c r="D24" s="17">
        <v>3</v>
      </c>
      <c r="E24" s="14">
        <v>20</v>
      </c>
      <c r="F24" s="15">
        <f>C24*D24*E24</f>
        <v>9600</v>
      </c>
      <c r="G24" s="28"/>
    </row>
    <row r="25" spans="1:9" s="5" customFormat="1" ht="36" customHeight="1" x14ac:dyDescent="0.3">
      <c r="A25" s="10">
        <v>13</v>
      </c>
      <c r="B25" s="11" t="s">
        <v>26</v>
      </c>
      <c r="C25" s="16">
        <v>160</v>
      </c>
      <c r="D25" s="17">
        <v>2</v>
      </c>
      <c r="E25" s="14">
        <v>20</v>
      </c>
      <c r="F25" s="15">
        <f>C25*D25*E25</f>
        <v>6400</v>
      </c>
      <c r="G25" s="28"/>
      <c r="H25"/>
    </row>
    <row r="26" spans="1:9" s="5" customFormat="1" ht="17.25" x14ac:dyDescent="0.3">
      <c r="A26" s="10"/>
      <c r="B26" s="11"/>
      <c r="C26" s="16"/>
      <c r="D26" s="17"/>
      <c r="E26" s="14"/>
      <c r="F26" s="15"/>
      <c r="G26" s="28"/>
      <c r="H26"/>
    </row>
    <row r="27" spans="1:9" s="5" customFormat="1" ht="31.5" customHeight="1" x14ac:dyDescent="0.3">
      <c r="A27" s="10">
        <v>16</v>
      </c>
      <c r="B27" s="18" t="s">
        <v>11</v>
      </c>
      <c r="C27" s="16"/>
      <c r="D27" s="17"/>
      <c r="E27" s="14"/>
      <c r="F27" s="15"/>
      <c r="G27" s="28"/>
      <c r="H27"/>
    </row>
    <row r="28" spans="1:9" s="5" customFormat="1" ht="60" customHeight="1" x14ac:dyDescent="0.3">
      <c r="A28" s="10">
        <v>17</v>
      </c>
      <c r="B28" s="11" t="s">
        <v>28</v>
      </c>
      <c r="C28" s="16">
        <v>10</v>
      </c>
      <c r="D28" s="17">
        <v>1</v>
      </c>
      <c r="E28" s="14">
        <v>200</v>
      </c>
      <c r="F28" s="15">
        <f t="shared" ref="F28" si="2">C28*D28*E28</f>
        <v>2000</v>
      </c>
      <c r="G28" s="26" t="s">
        <v>39</v>
      </c>
      <c r="H28"/>
    </row>
    <row r="29" spans="1:9" s="5" customFormat="1" ht="48" customHeight="1" x14ac:dyDescent="0.3">
      <c r="A29" s="10">
        <v>18</v>
      </c>
      <c r="B29" s="11" t="s">
        <v>36</v>
      </c>
      <c r="C29" s="16">
        <v>160</v>
      </c>
      <c r="D29" s="17"/>
      <c r="E29" s="14"/>
      <c r="F29" s="15">
        <v>700</v>
      </c>
      <c r="G29" s="26" t="s">
        <v>45</v>
      </c>
      <c r="H29"/>
    </row>
    <row r="30" spans="1:9" s="5" customFormat="1" ht="24.75" customHeight="1" x14ac:dyDescent="0.3">
      <c r="A30" s="10">
        <v>19</v>
      </c>
      <c r="B30" s="11" t="s">
        <v>27</v>
      </c>
      <c r="C30" s="16">
        <v>160</v>
      </c>
      <c r="D30" s="17"/>
      <c r="E30" s="14"/>
      <c r="F30" s="15">
        <v>2000</v>
      </c>
      <c r="G30" s="28"/>
      <c r="H30"/>
    </row>
    <row r="31" spans="1:9" s="5" customFormat="1" ht="25.5" customHeight="1" x14ac:dyDescent="0.3">
      <c r="A31" s="10">
        <v>20</v>
      </c>
      <c r="B31" s="18" t="s">
        <v>21</v>
      </c>
      <c r="C31" s="16"/>
      <c r="D31" s="17"/>
      <c r="E31" s="14"/>
      <c r="F31" s="15"/>
      <c r="G31" s="28"/>
    </row>
    <row r="32" spans="1:9" s="5" customFormat="1" ht="24.75" customHeight="1" x14ac:dyDescent="0.3">
      <c r="A32" s="10">
        <v>21</v>
      </c>
      <c r="B32" s="11" t="s">
        <v>21</v>
      </c>
      <c r="C32" s="16">
        <v>160</v>
      </c>
      <c r="D32" s="17"/>
      <c r="E32" s="14"/>
      <c r="F32" s="15">
        <v>4000</v>
      </c>
      <c r="G32" s="28"/>
      <c r="H32"/>
    </row>
    <row r="33" spans="1:8" s="5" customFormat="1" ht="42.75" customHeight="1" x14ac:dyDescent="0.3">
      <c r="A33" s="10">
        <v>22</v>
      </c>
      <c r="B33" s="11" t="s">
        <v>12</v>
      </c>
      <c r="C33" s="16">
        <v>160</v>
      </c>
      <c r="D33" s="17"/>
      <c r="E33" s="14"/>
      <c r="F33" s="15">
        <v>2000</v>
      </c>
      <c r="G33" s="28"/>
      <c r="H33"/>
    </row>
    <row r="34" spans="1:8" s="5" customFormat="1" ht="28.5" customHeight="1" x14ac:dyDescent="0.3">
      <c r="A34" s="10">
        <v>23</v>
      </c>
      <c r="B34" s="11" t="s">
        <v>13</v>
      </c>
      <c r="C34" s="16"/>
      <c r="D34" s="17"/>
      <c r="E34" s="14"/>
      <c r="F34" s="15">
        <v>1500</v>
      </c>
      <c r="G34" s="28"/>
      <c r="H34"/>
    </row>
    <row r="35" spans="1:8" s="5" customFormat="1" ht="78" customHeight="1" x14ac:dyDescent="0.3">
      <c r="A35" s="10">
        <v>24</v>
      </c>
      <c r="B35" s="11" t="s">
        <v>14</v>
      </c>
      <c r="C35" s="16">
        <v>150</v>
      </c>
      <c r="D35" s="17">
        <v>1</v>
      </c>
      <c r="E35" s="14">
        <v>5</v>
      </c>
      <c r="F35" s="15">
        <f>C35*D35*E35</f>
        <v>750</v>
      </c>
      <c r="G35" s="28"/>
    </row>
    <row r="36" spans="1:8" s="5" customFormat="1" ht="79.5" customHeight="1" x14ac:dyDescent="0.3">
      <c r="A36" s="10">
        <v>25</v>
      </c>
      <c r="B36" s="11" t="s">
        <v>15</v>
      </c>
      <c r="C36" s="16">
        <v>150</v>
      </c>
      <c r="D36" s="17">
        <v>1</v>
      </c>
      <c r="E36" s="14">
        <v>5</v>
      </c>
      <c r="F36" s="15">
        <f t="shared" ref="F36:F43" si="3">C36*D36*E36</f>
        <v>750</v>
      </c>
      <c r="G36" s="28"/>
    </row>
    <row r="37" spans="1:8" s="5" customFormat="1" ht="45" customHeight="1" x14ac:dyDescent="0.3">
      <c r="A37" s="10">
        <v>26</v>
      </c>
      <c r="B37" s="11" t="s">
        <v>16</v>
      </c>
      <c r="C37" s="16">
        <v>150</v>
      </c>
      <c r="D37" s="17">
        <v>1</v>
      </c>
      <c r="E37" s="19">
        <v>1.7</v>
      </c>
      <c r="F37" s="15">
        <f t="shared" si="3"/>
        <v>255</v>
      </c>
      <c r="G37" s="27"/>
    </row>
    <row r="38" spans="1:8" s="5" customFormat="1" ht="28.5" customHeight="1" x14ac:dyDescent="0.3">
      <c r="A38" s="10"/>
      <c r="B38" s="18" t="s">
        <v>29</v>
      </c>
      <c r="C38" s="12"/>
      <c r="D38" s="20"/>
      <c r="E38" s="19"/>
      <c r="F38" s="14"/>
      <c r="G38" s="27"/>
    </row>
    <row r="39" spans="1:8" s="5" customFormat="1" ht="32.25" customHeight="1" x14ac:dyDescent="0.3">
      <c r="A39" s="10">
        <v>27</v>
      </c>
      <c r="B39" s="11" t="s">
        <v>32</v>
      </c>
      <c r="C39" s="12">
        <v>2</v>
      </c>
      <c r="D39" s="20">
        <v>1</v>
      </c>
      <c r="E39" s="19">
        <v>50</v>
      </c>
      <c r="F39" s="15">
        <f>C39*D39*E39</f>
        <v>100</v>
      </c>
      <c r="G39" s="26" t="s">
        <v>54</v>
      </c>
    </row>
    <row r="40" spans="1:8" s="5" customFormat="1" ht="41.25" customHeight="1" x14ac:dyDescent="0.3">
      <c r="A40" s="10">
        <v>28</v>
      </c>
      <c r="B40" s="11" t="s">
        <v>31</v>
      </c>
      <c r="C40" s="12">
        <v>150</v>
      </c>
      <c r="D40" s="20">
        <v>1</v>
      </c>
      <c r="E40" s="19">
        <v>1.5</v>
      </c>
      <c r="F40" s="15">
        <f>C40*D40*E40</f>
        <v>225</v>
      </c>
      <c r="G40" s="27"/>
    </row>
    <row r="41" spans="1:8" s="5" customFormat="1" ht="113.25" customHeight="1" x14ac:dyDescent="0.3">
      <c r="A41" s="10">
        <v>29</v>
      </c>
      <c r="B41" s="11" t="s">
        <v>48</v>
      </c>
      <c r="C41" s="12">
        <v>150</v>
      </c>
      <c r="D41" s="20">
        <v>1</v>
      </c>
      <c r="E41" s="19">
        <v>7</v>
      </c>
      <c r="F41" s="15">
        <f t="shared" si="3"/>
        <v>1050</v>
      </c>
      <c r="G41" s="26" t="s">
        <v>53</v>
      </c>
    </row>
    <row r="42" spans="1:8" s="5" customFormat="1" ht="42" customHeight="1" x14ac:dyDescent="0.3">
      <c r="A42" s="10">
        <v>30</v>
      </c>
      <c r="B42" s="11" t="s">
        <v>34</v>
      </c>
      <c r="C42" s="12">
        <v>160</v>
      </c>
      <c r="D42" s="20">
        <v>1</v>
      </c>
      <c r="E42" s="19">
        <v>0.5</v>
      </c>
      <c r="F42" s="15">
        <f>C42*D42*E42</f>
        <v>80</v>
      </c>
      <c r="G42" s="27"/>
    </row>
    <row r="43" spans="1:8" s="5" customFormat="1" ht="201" customHeight="1" x14ac:dyDescent="0.3">
      <c r="A43" s="10">
        <v>31</v>
      </c>
      <c r="B43" s="11" t="s">
        <v>30</v>
      </c>
      <c r="C43" s="12">
        <v>150</v>
      </c>
      <c r="D43" s="20">
        <v>1</v>
      </c>
      <c r="E43" s="19">
        <v>3</v>
      </c>
      <c r="F43" s="15">
        <f t="shared" si="3"/>
        <v>450</v>
      </c>
      <c r="G43" s="26" t="s">
        <v>56</v>
      </c>
    </row>
    <row r="44" spans="1:8" s="6" customFormat="1" ht="48.75" customHeight="1" x14ac:dyDescent="0.3">
      <c r="A44" s="21"/>
      <c r="B44" s="22" t="s">
        <v>5</v>
      </c>
      <c r="C44" s="20"/>
      <c r="D44" s="20"/>
      <c r="E44" s="13"/>
      <c r="F44" s="23">
        <f>SUM(F11:F43)</f>
        <v>70000</v>
      </c>
      <c r="G44" s="24"/>
    </row>
    <row r="45" spans="1:8" s="7" customFormat="1" ht="15.75" x14ac:dyDescent="0.25">
      <c r="A45" s="25"/>
      <c r="B45" s="25"/>
      <c r="C45" s="25"/>
      <c r="D45" s="25"/>
      <c r="E45" s="25"/>
      <c r="F45" s="25"/>
      <c r="G45" s="25"/>
    </row>
    <row r="46" spans="1:8" s="7" customFormat="1" ht="15.75" x14ac:dyDescent="0.25"/>
    <row r="47" spans="1:8" s="7" customFormat="1" ht="15.75" x14ac:dyDescent="0.25">
      <c r="F47" s="30"/>
    </row>
  </sheetData>
  <mergeCells count="4">
    <mergeCell ref="B4:G4"/>
    <mergeCell ref="B5:G5"/>
    <mergeCell ref="C9:F9"/>
    <mergeCell ref="I21:I22"/>
  </mergeCells>
  <pageMargins left="0.16" right="0.21" top="0.22" bottom="0.16" header="0.22" footer="0.1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NOR HASHVARK</vt:lpstr>
      <vt:lpstr>HIN HASH.</vt:lpstr>
      <vt:lpstr>'HIN HASH.'!Print_Titles</vt:lpstr>
      <vt:lpstr>'NOR HASHVARK'!Print_Titles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https:/mul2.gov.am/tasks/846606/oneclick/Naxahashiv.xlsx?token=cb665f74c33959cc1e6bd87e8b88cc43</cp:keywords>
  <cp:lastModifiedBy/>
  <dcterms:created xsi:type="dcterms:W3CDTF">2006-09-16T00:00:00Z</dcterms:created>
  <dcterms:modified xsi:type="dcterms:W3CDTF">2025-06-20T08:22:48Z</dcterms:modified>
</cp:coreProperties>
</file>